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<sst xmlns="http://schemas.openxmlformats.org/spreadsheetml/2006/main" count="88" uniqueCount="85">
  <si>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</si>
  <si>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</si>
  <si>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</si>
  <si>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</si>
  <si>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</si>
  <si>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</si>
  <si>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</si>
  <si>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</si>
  <si>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</si>
  <si>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</si>
  <si>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</si>
  <si>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</si>
  <si>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</si>
  <si>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</si>
  <si>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</si>
  <si>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</si>
  <si>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</si>
  <si>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</si>
  <si>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</si>
  <si>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</si>
  <si>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</si>
  <si>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</si>
  <si>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</si>
  <si>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</si>
  <si>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</si>
  <si>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</si>
  <si>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</si>
  <si>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</si>
  <si>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</si>
  <si>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</si>
  <si>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</si>
  <si>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</si>
  <si>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</si>
  <si>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</si>
  <si>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</si>
  <si>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</si>
  <si>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</si>
  <si>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</si>
  <si>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</si>
  <si>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</si>
  <si>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</si>
  <si>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</si>
  <si>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</si>
  <si>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</si>
  <si>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</si>
  <si>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</si>
  <si>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</si>
  <si>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</si>
  <si>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</si>
  <si>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</si>
  <si>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</si>
  <si>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</si>
  <si>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</si>
  <si>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</si>
  <si>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</si>
  <si>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</si>
  <si>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</si>
  <si>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</si>
  <si>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</si>
  <si>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</si>
  <si>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</si>
  <si>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</si>
  <si>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</si>
  <si>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</si>
  <si>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Anh văn B </t>
  </si>
  <si>
    <t>Chứng chỉ Tin học A </t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</si>
  <si>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</si>
  <si>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</si>
  <si>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</si>
  <si>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</si>
  <si>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</si>
  <si>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Bằng Cử nhân Kế toán</t>
  </si>
  <si>
    <t xml:space="preserve"> Hoàn thành công việc được giao của phòng TS-ĐT </t>
  </si>
  <si>
    <t>Không xảy ra sai sót chuyên môn trong năm</t>
  </si>
  <si>
    <t xml:space="preserve"> Hoàn thành công việc đúng thời hạn</t>
  </si>
  <si>
    <t>Không bị ghi nhận vào Sổ họp đơn vị</t>
  </si>
  <si>
    <t xml:space="preserve"> Không vắng họp </t>
  </si>
  <si>
    <t>Cá nhân tham gia đóng góp  14 hoạt động/ 14 hoạt động, phong trào của Trường</t>
  </si>
  <si>
    <t>……. hoạt động/tổng số hoạt động, phong trào của Trường</t>
  </si>
  <si>
    <t>PHIẾU ĐÁNH GIÁ, XẾP LOẠI CHUYÊN MÔN, NGHIỆP VỤ ĐỐI VỚI NHÂN VIÊN NĂM HỌC 2019-2020
(Mẫu 02- Áp dụng đối với nhân viên các đơn vị chức năng)</t>
  </si>
  <si>
    <t>Tp.HCM, ngày  03   tháng  7  năm 2020</t>
  </si>
  <si>
    <t>Tp.HCM, ngày…… tháng …… năm 2020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</si>
  <si>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HẢI HÀ</t>
    </r>
  </si>
  <si>
    <t>Nguyễn Thị Hải Hà</t>
  </si>
  <si>
    <t>Chứng chỉ 
Chuyên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</si>
</sst>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1</xdr:row>
      <xdr:rowOff>447675</xdr:rowOff>
    </xdr:from>
    <xdr:to>
      <xdr:col>5</xdr:col>
      <xdr:colOff>428625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87705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G55" sqref="G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70</v>
      </c>
      <c r="B2" s="3"/>
      <c r="D2" s="44" t="s">
        <v>11</v>
      </c>
      <c r="E2" s="44"/>
      <c r="F2" s="44"/>
    </row>
    <row r="3" spans="1:6" x14ac:dyDescent="0.25">
      <c r="A3" s="1"/>
      <c r="B3" s="2"/>
    </row>
    <row r="4" spans="1:6" ht="35.25" customHeight="1" x14ac:dyDescent="0.25">
      <c r="A4" s="45" t="s">
        <v>79</v>
      </c>
      <c r="B4" s="46"/>
      <c r="C4" s="46"/>
      <c r="D4" s="46"/>
      <c r="E4" s="46"/>
      <c r="F4" s="46"/>
    </row>
    <row r="5" spans="1:6" ht="39" customHeight="1" x14ac:dyDescent="0.25">
      <c r="A5" s="12" t="s">
        <v>82</v>
      </c>
      <c r="B5" s="24"/>
      <c r="C5" s="24"/>
      <c r="D5" s="24"/>
      <c r="E5" s="24"/>
      <c r="F5" s="24"/>
    </row>
    <row r="6" spans="1:6" ht="18" customHeight="1" x14ac:dyDescent="0.25">
      <c r="A6" s="12" t="s">
        <v>66</v>
      </c>
      <c r="B6" s="24"/>
      <c r="C6" s="24"/>
      <c r="D6" s="24"/>
      <c r="E6" s="24"/>
      <c r="F6" s="24"/>
    </row>
    <row r="7" spans="1:6" ht="18" customHeight="1" x14ac:dyDescent="0.25">
      <c r="A7" s="15" t="s">
        <v>67</v>
      </c>
      <c r="B7" s="24"/>
      <c r="C7" s="24"/>
      <c r="D7" s="24"/>
      <c r="E7" s="24"/>
      <c r="F7" s="24"/>
    </row>
    <row r="8" spans="1:6" ht="18" customHeight="1" x14ac:dyDescent="0.25">
      <c r="A8" s="12" t="s">
        <v>69</v>
      </c>
      <c r="B8" s="24"/>
      <c r="C8" s="24"/>
      <c r="D8" s="24"/>
      <c r="E8" s="24"/>
      <c r="F8" s="24"/>
    </row>
    <row r="9" spans="1:6" ht="18" customHeight="1" x14ac:dyDescent="0.25">
      <c r="A9" s="12" t="s">
        <v>68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2" t="s">
        <v>0</v>
      </c>
      <c r="B11" s="42" t="s">
        <v>1</v>
      </c>
      <c r="C11" s="42" t="s">
        <v>16</v>
      </c>
      <c r="D11" s="42"/>
      <c r="E11" s="42" t="s">
        <v>2</v>
      </c>
      <c r="F11" s="42"/>
    </row>
    <row r="12" spans="1:6" ht="34.5" x14ac:dyDescent="0.25">
      <c r="A12" s="42"/>
      <c r="B12" s="42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6" t="s">
        <v>71</v>
      </c>
      <c r="E15" s="10">
        <v>2</v>
      </c>
      <c r="F15" s="32"/>
    </row>
    <row r="16" spans="1:6" ht="30" customHeight="1" x14ac:dyDescent="0.25">
      <c r="A16" s="9" t="s">
        <v>18</v>
      </c>
      <c r="B16" s="10">
        <v>2</v>
      </c>
      <c r="C16" s="10">
        <v>2</v>
      </c>
      <c r="D16" s="32"/>
      <c r="E16" s="10">
        <v>2</v>
      </c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7" t="s">
        <v>64</v>
      </c>
      <c r="E18" s="10">
        <v>2</v>
      </c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6" t="s">
        <v>65</v>
      </c>
      <c r="E19" s="10">
        <v>2</v>
      </c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32"/>
      <c r="E20" s="6">
        <f>E21+E28+E34+E39+E42</f>
        <v>41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6" ht="108.75" customHeight="1" x14ac:dyDescent="0.25">
      <c r="A22" s="8" t="s">
        <v>23</v>
      </c>
      <c r="B22" s="10">
        <v>2</v>
      </c>
      <c r="C22" s="10">
        <v>2</v>
      </c>
      <c r="D22" s="30" t="s">
        <v>84</v>
      </c>
      <c r="E22" s="10">
        <v>2</v>
      </c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72</v>
      </c>
      <c r="E23" s="10">
        <v>2</v>
      </c>
      <c r="F23" s="30" t="s">
        <v>33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15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73</v>
      </c>
      <c r="E25" s="10">
        <v>2</v>
      </c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74</v>
      </c>
      <c r="E26" s="10">
        <v>2</v>
      </c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57</v>
      </c>
      <c r="B30" s="10">
        <v>2</v>
      </c>
      <c r="C30" s="10">
        <v>2</v>
      </c>
      <c r="D30" s="32"/>
      <c r="E30" s="10">
        <v>2</v>
      </c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 t="s">
        <v>75</v>
      </c>
      <c r="E31" s="10">
        <v>2</v>
      </c>
      <c r="F31" s="30" t="s">
        <v>50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 t="s">
        <v>76</v>
      </c>
      <c r="E33" s="10">
        <v>2</v>
      </c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>
        <v>2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7</v>
      </c>
      <c r="D42" s="32"/>
      <c r="E42" s="29">
        <f>SUM(E43:E47)</f>
        <v>7</v>
      </c>
      <c r="F42" s="32"/>
    </row>
    <row r="43" spans="1:6" ht="63" customHeight="1" x14ac:dyDescent="0.25">
      <c r="A43" s="8" t="s">
        <v>28</v>
      </c>
      <c r="B43" s="10">
        <v>2</v>
      </c>
      <c r="C43" s="10">
        <v>2</v>
      </c>
      <c r="D43" s="30" t="s">
        <v>77</v>
      </c>
      <c r="E43" s="10">
        <v>2</v>
      </c>
      <c r="F43" s="32"/>
    </row>
    <row r="44" spans="1:6" ht="51.75" customHeight="1" x14ac:dyDescent="0.25">
      <c r="A44" s="8" t="s">
        <v>39</v>
      </c>
      <c r="B44" s="10">
        <v>2</v>
      </c>
      <c r="C44" s="10">
        <v>2</v>
      </c>
      <c r="D44" s="31" t="s">
        <v>78</v>
      </c>
      <c r="E44" s="10">
        <v>2</v>
      </c>
      <c r="F44" s="32"/>
    </row>
    <row r="45" spans="1:6" ht="56.25" customHeight="1" x14ac:dyDescent="0.25">
      <c r="A45" s="26" t="s">
        <v>63</v>
      </c>
      <c r="B45" s="10">
        <v>2</v>
      </c>
      <c r="C45" s="10">
        <v>0</v>
      </c>
      <c r="D45" s="33"/>
      <c r="E45" s="10">
        <v>0</v>
      </c>
      <c r="F45" s="34"/>
    </row>
    <row r="46" spans="1:6" ht="49.5" x14ac:dyDescent="0.25">
      <c r="A46" s="26" t="s">
        <v>42</v>
      </c>
      <c r="B46" s="10">
        <v>2</v>
      </c>
      <c r="C46" s="10">
        <v>1</v>
      </c>
      <c r="D46" s="33"/>
      <c r="E46" s="10">
        <v>1</v>
      </c>
      <c r="F46" s="34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6</v>
      </c>
      <c r="D48" s="32"/>
      <c r="E48" s="6">
        <f>E49+E52</f>
        <v>6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 t="s">
        <v>54</v>
      </c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4</v>
      </c>
      <c r="D52" s="32"/>
      <c r="E52" s="29">
        <f>SUM(E53:E55)</f>
        <v>4</v>
      </c>
      <c r="F52" s="32"/>
    </row>
    <row r="53" spans="1:6" ht="33" x14ac:dyDescent="0.25">
      <c r="A53" s="8" t="s">
        <v>40</v>
      </c>
      <c r="B53" s="10">
        <v>2</v>
      </c>
      <c r="C53" s="10">
        <v>1</v>
      </c>
      <c r="D53" s="30" t="s">
        <v>32</v>
      </c>
      <c r="E53" s="10">
        <v>1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46</v>
      </c>
      <c r="B55" s="10">
        <v>2</v>
      </c>
      <c r="C55" s="47">
        <v>1</v>
      </c>
      <c r="D55" s="32"/>
      <c r="E55" s="10">
        <v>1</v>
      </c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55</v>
      </c>
      <c r="D56" s="10"/>
      <c r="E56" s="6">
        <f>E13+E20+E48</f>
        <v>55</v>
      </c>
      <c r="F56" s="35"/>
    </row>
    <row r="57" spans="1:6" ht="27.75" customHeight="1" x14ac:dyDescent="0.25">
      <c r="A57" s="16" t="s">
        <v>6</v>
      </c>
      <c r="B57" s="6">
        <v>100</v>
      </c>
      <c r="C57" s="40">
        <f>ROUND(C56/B56*100,0)</f>
        <v>89</v>
      </c>
      <c r="D57" s="41"/>
      <c r="E57" s="42">
        <f>ROUND(E56/B56*100,0)</f>
        <v>89</v>
      </c>
      <c r="F57" s="42"/>
    </row>
    <row r="58" spans="1:6" ht="27" customHeight="1" x14ac:dyDescent="0.25">
      <c r="A58" s="16" t="s">
        <v>7</v>
      </c>
      <c r="B58" s="10"/>
      <c r="C58" s="4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2"/>
      <c r="E58" s="4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2"/>
    </row>
    <row r="59" spans="1:6" x14ac:dyDescent="0.25">
      <c r="A59" s="13"/>
    </row>
    <row r="60" spans="1:6" x14ac:dyDescent="0.25">
      <c r="A60" s="18" t="s">
        <v>80</v>
      </c>
      <c r="D60" s="39" t="s">
        <v>81</v>
      </c>
      <c r="E60" s="39"/>
      <c r="F60" s="39"/>
    </row>
    <row r="61" spans="1:6" x14ac:dyDescent="0.25">
      <c r="A61" s="19" t="s">
        <v>8</v>
      </c>
      <c r="D61" s="43" t="s">
        <v>9</v>
      </c>
      <c r="E61" s="43"/>
      <c r="F61" s="43"/>
    </row>
    <row r="62" spans="1:6" x14ac:dyDescent="0.25">
      <c r="A62" s="18"/>
      <c r="D62" s="39" t="s">
        <v>10</v>
      </c>
      <c r="E62" s="39"/>
      <c r="F62" s="39"/>
    </row>
    <row r="64" spans="1:6" x14ac:dyDescent="0.25">
      <c r="C64" s="14"/>
    </row>
    <row r="66" spans="1:3" x14ac:dyDescent="0.25">
      <c r="C66" s="14"/>
    </row>
    <row r="67" spans="1:3" ht="18.75" x14ac:dyDescent="0.25">
      <c r="A67" s="38" t="s">
        <v>83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7" priority="12" stopIfTrue="1" operator="equal">
      <formula>0</formula>
    </cfRule>
  </conditionalFormatting>
  <conditionalFormatting sqref="E13:E14 E17 E20:E44 E46:E55">
    <cfRule type="cellIs" dxfId="6" priority="4" stopIfTrue="1" operator="equal">
      <formula>0</formula>
    </cfRule>
  </conditionalFormatting>
  <conditionalFormatting sqref="E15:E16">
    <cfRule type="cellIs" dxfId="5" priority="3" stopIfTrue="1" operator="equal">
      <formula>0</formula>
    </cfRule>
  </conditionalFormatting>
  <conditionalFormatting sqref="E18:E19">
    <cfRule type="cellIs" dxfId="4" priority="2" stopIfTrue="1" operator="equal">
      <formula>0</formula>
    </cfRule>
  </conditionalFormatting>
  <conditionalFormatting sqref="E45">
    <cfRule type="cellIs" dxfId="2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2020-07-03T07:24:55Z</dcterms:modified>
</cp:coreProperties>
</file>